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9A93737-96C5-4DAB-9127-A47C5CEA77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UNC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0" i="4"/>
  <c r="D26" i="4"/>
  <c r="D13" i="5"/>
  <c r="A32" i="4"/>
  <c r="D4" i="5"/>
  <c r="D6" i="5"/>
  <c r="D14" i="4"/>
  <c r="D7" i="5"/>
  <c r="D32" i="4"/>
  <c r="D8" i="4"/>
  <c r="A38" i="4"/>
  <c r="A8" i="5"/>
  <c r="A12" i="3"/>
  <c r="D38" i="4"/>
  <c r="A14" i="4"/>
  <c r="A8" i="4"/>
  <c r="A8" i="3"/>
  <c r="D5" i="5"/>
  <c r="D20" i="4"/>
  <c r="A7" i="2"/>
  <c r="D15" i="5"/>
  <c r="A26" i="4"/>
  <c r="C15" i="5" l="1"/>
  <c r="A14" i="5"/>
  <c r="C13" i="5"/>
  <c r="A12" i="5"/>
  <c r="C7" i="5"/>
  <c r="B7" i="5"/>
  <c r="C5" i="5"/>
  <c r="C4" i="5"/>
  <c r="C6" i="5" s="1"/>
  <c r="D36" i="4"/>
  <c r="D30" i="4"/>
  <c r="D29" i="4"/>
  <c r="D31" i="4" s="1"/>
  <c r="B29" i="4"/>
  <c r="B31" i="4" s="1"/>
  <c r="D24" i="4"/>
  <c r="D23" i="4"/>
  <c r="D25" i="4" s="1"/>
  <c r="B23" i="4"/>
  <c r="B25" i="4" s="1"/>
  <c r="D19" i="4"/>
  <c r="B19" i="4"/>
  <c r="D18" i="4"/>
  <c r="B13" i="4"/>
  <c r="D12" i="4"/>
  <c r="D11" i="4"/>
  <c r="B7" i="4"/>
  <c r="D6" i="4"/>
  <c r="D7" i="4" s="1"/>
  <c r="B11" i="3"/>
  <c r="B7" i="3"/>
  <c r="B6" i="2"/>
  <c r="D13" i="4" l="1"/>
  <c r="D35" i="4"/>
  <c r="D37" i="4" s="1"/>
  <c r="B35" i="4"/>
  <c r="B37" i="4" s="1"/>
  <c r="A98" i="1"/>
  <c r="A99" i="1"/>
  <c r="A100" i="1"/>
  <c r="A101" i="1"/>
  <c r="A102" i="1"/>
  <c r="A103" i="1"/>
  <c r="A104" i="1"/>
  <c r="A105" i="1"/>
  <c r="A106" i="1"/>
  <c r="A107" i="1"/>
</calcChain>
</file>

<file path=xl/sharedStrings.xml><?xml version="1.0" encoding="utf-8"?>
<sst xmlns="http://schemas.openxmlformats.org/spreadsheetml/2006/main" count="119" uniqueCount="88">
  <si>
    <t>Non-integer digits are truncated which may cause issues if inappropriate format does not show the decimal places.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</si>
  <si>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</si>
  <si>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TRUNC Function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</si>
  <si>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</si>
  <si>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</si>
  <si>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</si>
  <si>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</si>
  <si>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</si>
  <si>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</si>
  <si>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</si>
  <si>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</si>
  <si>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num_digits</t>
  </si>
  <si>
    <t>number</t>
  </si>
  <si>
    <t>Check Formulas</t>
  </si>
  <si>
    <t>Conditionally Formatted Checks</t>
  </si>
  <si>
    <t>Test Inputs</t>
  </si>
  <si>
    <t>Argument names</t>
  </si>
  <si>
    <t>Effectively rounds towards zero but in essence, ignored</t>
  </si>
  <si>
    <t>Result using TRUNC</t>
  </si>
  <si>
    <t>Negative numbers</t>
  </si>
  <si>
    <t>f. Negative Number, Negative Digits</t>
  </si>
  <si>
    <t>Positive numbers</t>
  </si>
  <si>
    <t>e. Positive Number, Negative Digits</t>
  </si>
  <si>
    <t>d. Negative Number, Positive Digits</t>
  </si>
  <si>
    <t>c. Positive Number, Positive Digits</t>
  </si>
  <si>
    <t>b. Negative Number, Zero Digits</t>
  </si>
  <si>
    <t>a. Positive Number, Zero Digits</t>
  </si>
  <si>
    <t>Notes</t>
  </si>
  <si>
    <t>Mid-point Case</t>
  </si>
  <si>
    <t>Normal</t>
  </si>
  <si>
    <t>Arguments</t>
  </si>
  <si>
    <t>Using Formula:</t>
  </si>
  <si>
    <t>Using ROUND Function:</t>
  </si>
  <si>
    <t>Example 2:- TRUNC Function Algorithm</t>
  </si>
  <si>
    <t>Truncated number</t>
  </si>
  <si>
    <t>Index of Examples</t>
  </si>
  <si>
    <t>Examples Using TRUNC Function</t>
  </si>
  <si>
    <t>Or in Excel linear form:</t>
  </si>
  <si>
    <t>TRUNC uses the following:</t>
  </si>
  <si>
    <t>Formula:</t>
  </si>
  <si>
    <t>Any number.</t>
  </si>
  <si>
    <t>The number of digits to the left of the decimal point (-) or to the right of the decimal point (+)</t>
  </si>
  <si>
    <t>Optional</t>
  </si>
  <si>
    <t>Any number</t>
  </si>
  <si>
    <t>The value you want to truncate</t>
  </si>
  <si>
    <t>Required.</t>
  </si>
  <si>
    <t>Argument Notes</t>
  </si>
  <si>
    <t>Description</t>
  </si>
  <si>
    <t>Type</t>
  </si>
  <si>
    <t>Name</t>
  </si>
  <si>
    <t>Arguments:</t>
  </si>
  <si>
    <t>=SIGN(B3)*INT(ABS(B3)*10^C3)*10^-C3</t>
  </si>
  <si>
    <r>
      <t>=TRUNC(</t>
    </r>
    <r>
      <rPr>
        <b/>
        <sz val="10"/>
        <color rgb="FFFF0000"/>
        <rFont val="Arial"/>
        <family val="2"/>
      </rPr>
      <t>number,</t>
    </r>
    <r>
      <rPr>
        <sz val="10"/>
        <rFont val="Arial"/>
        <family val="2"/>
      </rPr>
      <t>[num_digits])</t>
    </r>
  </si>
  <si>
    <t>Syntax:</t>
  </si>
  <si>
    <t>2. FLOOR 'rounds' to the given significance where TRUNC just ignores every digit past the given number of digits. FLOOR(-4.456,0.1) returns -4.5 whereas TRUNC(-4.456,1) returns -4.4.</t>
  </si>
  <si>
    <t>1. FLOOR looks at a given significance rather than a particular number of digits.</t>
  </si>
  <si>
    <t>In 'directional' terms, TRUNC is the same as FLOOR but:</t>
  </si>
  <si>
    <t>2. INT always 'rounds' to the left and thus the integer of -4.5 is -5. TRUNC always 'rounds' towards zero and thus TRUNC(-4.5) is -4</t>
  </si>
  <si>
    <t>1. INT requires mathematical manipulation of the number to allow adjustment for given numbers of digits.</t>
  </si>
  <si>
    <t>It has similarities to INT except that:</t>
  </si>
  <si>
    <t>The basic modus operandi is that TRUNC merely removes all non-zero numbers from the specified digit.</t>
  </si>
  <si>
    <t>The diagram and the examples below shows a summary of the concepts and what TRUNC does.</t>
  </si>
  <si>
    <t>TRUNC allows us to input a specified digit number from the decimal point. Negatives are to the left and positives to the right.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</si>
  <si>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</si>
  <si>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</si>
  <si>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</si>
  <si>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</si>
  <si>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</si>
  <si>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</si>
  <si>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</si>
  <si>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Comment</t>
  </si>
  <si>
    <t>Built in.</t>
  </si>
  <si>
    <t>Classification - Math And Trigonometry &gt; Rounding</t>
  </si>
  <si>
    <t>Classification, Source, History</t>
  </si>
  <si>
    <t>Truncates a number to an integer or to specified precision by removing the fractional part of the number. (Serves to round down towards 0).</t>
  </si>
  <si>
    <t>TRUNC</t>
  </si>
  <si>
    <t>Example 1:- Simple Entry Of TRUNC Function</t>
  </si>
  <si>
    <t>Example 3:- Investigating The Rules Of Rounding With TRUNC</t>
  </si>
  <si>
    <t>Example 4:- Use And Validation Of TRUNC</t>
  </si>
  <si>
    <t>Related / Similar And Frequently Used With Functions</t>
  </si>
  <si>
    <t>See also the sub-classification "Rounding" under the Maths classification.</t>
  </si>
  <si>
    <t>INT</t>
  </si>
  <si>
    <t>Rounds a number to the left to the nearest integer on a number line. (Positive rounded towards zero. Negative rounded away from zero.</t>
  </si>
  <si>
    <t>File Creation Date : 19-Jun-2020</t>
  </si>
  <si>
    <t xml:space="preserve">Open the Excel help for this function. </t>
  </si>
  <si>
    <t>Double Click on TRUNC and then click on the link</t>
  </si>
  <si>
    <t>Enter =TRUNC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</si>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</sst>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_ ;[Red]\-0.0000000\ "/>
    <numFmt numFmtId="165" formatCode="0_ ;[Red]\-0\ "/>
    <numFmt numFmtId="166" formatCode="0.00000000_ ;[Red]\-0.00000000\ "/>
    <numFmt numFmtId="167" formatCode="0.00_ ;[Red]\-0.00\ "/>
    <numFmt numFmtId="168" formatCode="0.0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0" fillId="2" borderId="0" xfId="0" applyFill="1" applyAlignment="1" applyProtection="1">
      <alignment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6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6" fontId="0" fillId="0" borderId="0" xfId="0" applyNumberFormat="1" applyFill="1" applyAlignment="1" applyProtection="1">
      <alignment vertical="top"/>
      <protection locked="0"/>
    </xf>
    <xf numFmtId="167" fontId="0" fillId="0" borderId="0" xfId="0" applyNumberFormat="1" applyFill="1" applyAlignment="1" applyProtection="1">
      <alignment vertical="top"/>
      <protection locked="0"/>
    </xf>
    <xf numFmtId="168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6" fillId="3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left" wrapText="1"/>
    </xf>
    <xf numFmtId="167" fontId="0" fillId="0" borderId="0" xfId="0" applyNumberFormat="1" applyFill="1" applyProtection="1"/>
    <xf numFmtId="0" fontId="0" fillId="0" borderId="0" xfId="0" applyFill="1" applyAlignment="1" applyProtection="1">
      <alignment horizontal="left" wrapText="1"/>
    </xf>
    <xf numFmtId="165" fontId="0" fillId="0" borderId="0" xfId="0" applyNumberFormat="1" applyFill="1" applyProtection="1"/>
    <xf numFmtId="0" fontId="0" fillId="0" borderId="0" xfId="0" applyFill="1" applyAlignment="1" applyProtection="1">
      <alignment wrapText="1"/>
    </xf>
    <xf numFmtId="0" fontId="1" fillId="0" borderId="0" xfId="0" applyFont="1" applyFill="1" applyAlignment="1" applyProtection="1">
      <alignment vertical="top"/>
    </xf>
    <xf numFmtId="167" fontId="0" fillId="0" borderId="0" xfId="0" applyNumberFormat="1" applyFill="1" applyAlignment="1" applyProtection="1">
      <alignment vertical="top"/>
    </xf>
    <xf numFmtId="167" fontId="0" fillId="0" borderId="0" xfId="0" applyNumberForma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165" fontId="0" fillId="0" borderId="0" xfId="0" applyNumberFormat="1" applyFill="1" applyAlignment="1" applyProtection="1">
      <alignment vertical="top"/>
      <protection locked="0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50</xdr:row>
      <xdr:rowOff>104774</xdr:rowOff>
    </xdr:from>
    <xdr:to>
      <xdr:col>3</xdr:col>
      <xdr:colOff>3848100</xdr:colOff>
      <xdr:row>87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09550" y="9524999"/>
          <a:ext cx="11782425" cy="5972176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2</xdr:col>
      <xdr:colOff>1343025</xdr:colOff>
      <xdr:row>69</xdr:row>
      <xdr:rowOff>1</xdr:rowOff>
    </xdr:from>
    <xdr:to>
      <xdr:col>3</xdr:col>
      <xdr:colOff>3086100</xdr:colOff>
      <xdr:row>70</xdr:row>
      <xdr:rowOff>76200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105525" y="12477751"/>
          <a:ext cx="5124450" cy="238124"/>
        </a:xfrm>
        <a:prstGeom prst="rightArrow">
          <a:avLst/>
        </a:prstGeom>
        <a:solidFill>
          <a:schemeClr val="accent1"/>
        </a:solidFill>
        <a:ln w="8890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1000122</xdr:colOff>
      <xdr:row>68</xdr:row>
      <xdr:rowOff>152398</xdr:rowOff>
    </xdr:from>
    <xdr:to>
      <xdr:col>2</xdr:col>
      <xdr:colOff>1285875</xdr:colOff>
      <xdr:row>70</xdr:row>
      <xdr:rowOff>85723</xdr:rowOff>
    </xdr:to>
    <xdr:sp macro="" textlink="">
      <xdr:nvSpPr>
        <xdr:cNvPr id="4" name="Right Arrow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10800000">
          <a:off x="1000122" y="12468223"/>
          <a:ext cx="5048253" cy="257175"/>
        </a:xfrm>
        <a:prstGeom prst="rightArrow">
          <a:avLst/>
        </a:prstGeom>
        <a:solidFill>
          <a:srgbClr val="FF0000"/>
        </a:solidFill>
        <a:ln w="88900" cmpd="sng">
          <a:solidFill>
            <a:srgbClr val="FF0000"/>
          </a:solidFill>
        </a:ln>
        <a:effectLst>
          <a:outerShdw blurRad="50800" dist="50800" dir="3000000" sx="70000" sy="70000" algn="ctr" rotWithShape="0">
            <a:srgbClr val="000000">
              <a:alpha val="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AU"/>
        </a:p>
      </xdr:txBody>
    </xdr:sp>
    <xdr:clientData/>
  </xdr:twoCellAnchor>
  <xdr:twoCellAnchor>
    <xdr:from>
      <xdr:col>0</xdr:col>
      <xdr:colOff>2495549</xdr:colOff>
      <xdr:row>73</xdr:row>
      <xdr:rowOff>47621</xdr:rowOff>
    </xdr:from>
    <xdr:to>
      <xdr:col>2</xdr:col>
      <xdr:colOff>1314450</xdr:colOff>
      <xdr:row>75</xdr:row>
      <xdr:rowOff>9522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0800000">
          <a:off x="2495549" y="13173071"/>
          <a:ext cx="3581401" cy="285751"/>
        </a:xfrm>
        <a:prstGeom prst="rightArrow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r>
            <a:rPr lang="en-AU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Round away from zero</a:t>
          </a:r>
          <a:endParaRPr lang="en-AU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2686051</xdr:colOff>
      <xdr:row>64</xdr:row>
      <xdr:rowOff>47625</xdr:rowOff>
    </xdr:from>
    <xdr:to>
      <xdr:col>2</xdr:col>
      <xdr:colOff>1333500</xdr:colOff>
      <xdr:row>66</xdr:row>
      <xdr:rowOff>76200</xdr:rowOff>
    </xdr:to>
    <xdr:sp macro="" textlink="">
      <xdr:nvSpPr>
        <xdr:cNvPr id="6" name="Right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686051" y="11715750"/>
          <a:ext cx="3409949" cy="352425"/>
        </a:xfrm>
        <a:prstGeom prst="rightArrow">
          <a:avLst/>
        </a:prstGeom>
        <a:solidFill>
          <a:sysClr val="window" lastClr="FFFFFF"/>
        </a:solidFill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isometricLeftDown">
              <a:rot lat="1152442" lon="20690255" rev="21309726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 zero</a:t>
          </a:r>
        </a:p>
      </xdr:txBody>
    </xdr:sp>
    <xdr:clientData/>
  </xdr:twoCellAnchor>
  <xdr:twoCellAnchor>
    <xdr:from>
      <xdr:col>2</xdr:col>
      <xdr:colOff>1323976</xdr:colOff>
      <xdr:row>73</xdr:row>
      <xdr:rowOff>38099</xdr:rowOff>
    </xdr:from>
    <xdr:to>
      <xdr:col>3</xdr:col>
      <xdr:colOff>1466851</xdr:colOff>
      <xdr:row>75</xdr:row>
      <xdr:rowOff>28574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086476" y="13163549"/>
          <a:ext cx="3524250" cy="3143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0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away from zero</a:t>
          </a:r>
        </a:p>
      </xdr:txBody>
    </xdr:sp>
    <xdr:clientData/>
  </xdr:twoCellAnchor>
  <xdr:twoCellAnchor>
    <xdr:from>
      <xdr:col>0</xdr:col>
      <xdr:colOff>2400300</xdr:colOff>
      <xdr:row>56</xdr:row>
      <xdr:rowOff>76199</xdr:rowOff>
    </xdr:from>
    <xdr:to>
      <xdr:col>3</xdr:col>
      <xdr:colOff>1581150</xdr:colOff>
      <xdr:row>59</xdr:row>
      <xdr:rowOff>9525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400300" y="10448924"/>
          <a:ext cx="7324725" cy="419101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Rounding up</a:t>
          </a:r>
        </a:p>
      </xdr:txBody>
    </xdr:sp>
    <xdr:clientData/>
  </xdr:twoCellAnchor>
  <xdr:twoCellAnchor>
    <xdr:from>
      <xdr:col>0</xdr:col>
      <xdr:colOff>285750</xdr:colOff>
      <xdr:row>50</xdr:row>
      <xdr:rowOff>133350</xdr:rowOff>
    </xdr:from>
    <xdr:to>
      <xdr:col>3</xdr:col>
      <xdr:colOff>3733800</xdr:colOff>
      <xdr:row>54</xdr:row>
      <xdr:rowOff>142874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5750" y="9534525"/>
          <a:ext cx="11591925" cy="65722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TRUNC Rounding</a:t>
          </a:r>
          <a:r>
            <a:rPr lang="en-AU" sz="2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2800">
              <a:latin typeface="Arial" panose="020B0604020202020204" pitchFamily="34" charset="0"/>
              <a:cs typeface="Arial" panose="020B0604020202020204" pitchFamily="34" charset="0"/>
            </a:rPr>
            <a:t>Concepts</a:t>
          </a:r>
        </a:p>
      </xdr:txBody>
    </xdr:sp>
    <xdr:clientData/>
  </xdr:twoCellAnchor>
  <xdr:twoCellAnchor>
    <xdr:from>
      <xdr:col>3</xdr:col>
      <xdr:colOff>2162175</xdr:colOff>
      <xdr:row>84</xdr:row>
      <xdr:rowOff>76200</xdr:rowOff>
    </xdr:from>
    <xdr:to>
      <xdr:col>3</xdr:col>
      <xdr:colOff>3800475</xdr:colOff>
      <xdr:row>87</xdr:row>
      <xdr:rowOff>19051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306050" y="15001875"/>
          <a:ext cx="1638300" cy="42862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11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11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1362075</xdr:colOff>
      <xdr:row>64</xdr:row>
      <xdr:rowOff>38095</xdr:rowOff>
    </xdr:from>
    <xdr:to>
      <xdr:col>3</xdr:col>
      <xdr:colOff>1323975</xdr:colOff>
      <xdr:row>66</xdr:row>
      <xdr:rowOff>66670</xdr:rowOff>
    </xdr:to>
    <xdr:sp macro="" textlink="">
      <xdr:nvSpPr>
        <xdr:cNvPr id="11" name="Right Arrow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 rot="10800000">
          <a:off x="6124575" y="11706220"/>
          <a:ext cx="3343275" cy="352425"/>
        </a:xfrm>
        <a:prstGeom prst="rightArrow">
          <a:avLst/>
        </a:prstGeom>
        <a:solidFill>
          <a:sysClr val="window" lastClr="FFFFFF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600000" rev="10799999"/>
            </a:camera>
            <a:lightRig rig="threePt" dir="t"/>
          </a:scene3d>
        </a:bodyPr>
        <a:lstStyle/>
        <a:p>
          <a:pPr algn="ctr"/>
          <a:r>
            <a:rPr lang="en-AU" sz="1100">
              <a:solidFill>
                <a:sysClr val="windowText" lastClr="000000"/>
              </a:solidFill>
            </a:rPr>
            <a:t>Round towards</a:t>
          </a:r>
          <a:r>
            <a:rPr lang="en-AU" sz="1100" baseline="0">
              <a:solidFill>
                <a:sysClr val="windowText" lastClr="000000"/>
              </a:solidFill>
            </a:rPr>
            <a:t> zero</a:t>
          </a:r>
          <a:endParaRPr lang="en-AU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2447925</xdr:colOff>
      <xdr:row>79</xdr:row>
      <xdr:rowOff>114298</xdr:rowOff>
    </xdr:from>
    <xdr:to>
      <xdr:col>3</xdr:col>
      <xdr:colOff>1457325</xdr:colOff>
      <xdr:row>81</xdr:row>
      <xdr:rowOff>142874</xdr:rowOff>
    </xdr:to>
    <xdr:sp macro="" textlink="">
      <xdr:nvSpPr>
        <xdr:cNvPr id="12" name="Right Arrow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10800000">
          <a:off x="2447925" y="14211298"/>
          <a:ext cx="7153275" cy="352426"/>
        </a:xfrm>
        <a:prstGeom prst="rightArrow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>
              <a:rot lat="0" lon="0" rev="10799999"/>
            </a:camera>
            <a:lightRig rig="threePt" dir="t"/>
          </a:scene3d>
        </a:bodyPr>
        <a:lstStyle/>
        <a:p>
          <a:pPr algn="ctr"/>
          <a:r>
            <a:rPr lang="en-AU">
              <a:solidFill>
                <a:schemeClr val="tx1"/>
              </a:solidFill>
              <a:effectLst/>
            </a:rPr>
            <a:t>Rounding down</a:t>
          </a:r>
        </a:p>
      </xdr:txBody>
    </xdr:sp>
    <xdr:clientData/>
  </xdr:twoCellAnchor>
  <xdr:twoCellAnchor>
    <xdr:from>
      <xdr:col>2</xdr:col>
      <xdr:colOff>1162050</xdr:colOff>
      <xdr:row>66</xdr:row>
      <xdr:rowOff>142876</xdr:rowOff>
    </xdr:from>
    <xdr:to>
      <xdr:col>2</xdr:col>
      <xdr:colOff>1552575</xdr:colOff>
      <xdr:row>69</xdr:row>
      <xdr:rowOff>19051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924550" y="12134851"/>
          <a:ext cx="390525" cy="361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2000" b="1">
              <a:latin typeface="Arial" panose="020B0604020202020204" pitchFamily="34" charset="0"/>
              <a:cs typeface="Arial" panose="020B0604020202020204" pitchFamily="34" charset="0"/>
            </a:rPr>
            <a:t>0</a:t>
          </a:r>
        </a:p>
      </xdr:txBody>
    </xdr:sp>
    <xdr:clientData/>
  </xdr:twoCellAnchor>
  <xdr:twoCellAnchor>
    <xdr:from>
      <xdr:col>3</xdr:col>
      <xdr:colOff>3162299</xdr:colOff>
      <xdr:row>68</xdr:row>
      <xdr:rowOff>76200</xdr:rowOff>
    </xdr:from>
    <xdr:to>
      <xdr:col>3</xdr:col>
      <xdr:colOff>3819524</xdr:colOff>
      <xdr:row>70</xdr:row>
      <xdr:rowOff>104775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1306174" y="12392025"/>
          <a:ext cx="657225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+ ∞</a:t>
          </a:r>
        </a:p>
      </xdr:txBody>
    </xdr:sp>
    <xdr:clientData/>
  </xdr:twoCellAnchor>
  <xdr:twoCellAnchor>
    <xdr:from>
      <xdr:col>0</xdr:col>
      <xdr:colOff>400050</xdr:colOff>
      <xdr:row>68</xdr:row>
      <xdr:rowOff>104775</xdr:rowOff>
    </xdr:from>
    <xdr:to>
      <xdr:col>0</xdr:col>
      <xdr:colOff>885825</xdr:colOff>
      <xdr:row>70</xdr:row>
      <xdr:rowOff>133350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00050" y="11115675"/>
          <a:ext cx="209550" cy="352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800" b="1">
              <a:latin typeface="Arial" panose="020B0604020202020204" pitchFamily="34" charset="0"/>
              <a:cs typeface="Arial" panose="020B0604020202020204" pitchFamily="34" charset="0"/>
            </a:rPr>
            <a:t>- ∞</a:t>
          </a:r>
        </a:p>
      </xdr:txBody>
    </xdr:sp>
    <xdr:clientData/>
  </xdr:twoCellAnchor>
  <xdr:twoCellAnchor>
    <xdr:from>
      <xdr:col>0</xdr:col>
      <xdr:colOff>295275</xdr:colOff>
      <xdr:row>63</xdr:row>
      <xdr:rowOff>0</xdr:rowOff>
    </xdr:from>
    <xdr:to>
      <xdr:col>0</xdr:col>
      <xdr:colOff>2657475</xdr:colOff>
      <xdr:row>64</xdr:row>
      <xdr:rowOff>85725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5275" y="11506200"/>
          <a:ext cx="2362200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=TRUNC(-27.89,0) Returns -27</a:t>
          </a:r>
        </a:p>
      </xdr:txBody>
    </xdr:sp>
    <xdr:clientData/>
  </xdr:twoCellAnchor>
  <xdr:twoCellAnchor>
    <xdr:from>
      <xdr:col>3</xdr:col>
      <xdr:colOff>1428751</xdr:colOff>
      <xdr:row>63</xdr:row>
      <xdr:rowOff>19050</xdr:rowOff>
    </xdr:from>
    <xdr:to>
      <xdr:col>3</xdr:col>
      <xdr:colOff>3714751</xdr:colOff>
      <xdr:row>64</xdr:row>
      <xdr:rowOff>95250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9572626" y="11525250"/>
          <a:ext cx="2286000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=TRUNC(27.89,0) Returns 27</a:t>
          </a:r>
        </a:p>
      </xdr:txBody>
    </xdr:sp>
    <xdr:clientData/>
  </xdr:twoCellAnchor>
  <xdr:oneCellAnchor>
    <xdr:from>
      <xdr:col>0</xdr:col>
      <xdr:colOff>161925</xdr:colOff>
      <xdr:row>46</xdr:row>
      <xdr:rowOff>61912</xdr:rowOff>
    </xdr:from>
    <xdr:ext cx="5901103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161925" y="7510462"/>
              <a:ext cx="5901103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𝑻𝑹𝑼𝑵𝑪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𝒎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𝑺𝑰𝑮𝑵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𝑨𝑩𝑺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𝟏𝟎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𝒎</m:t>
                            </m:r>
                          </m:sup>
                        </m:sSup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𝟏𝟎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0" name="TextBox 19"/>
            <xdr:cNvSpPr txBox="1"/>
          </xdr:nvSpPr>
          <xdr:spPr>
            <a:xfrm>
              <a:off x="161925" y="7510462"/>
              <a:ext cx="5901103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𝑻𝑹𝑼𝑵𝑪(𝒏,𝒎)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=𝑺𝑰𝑮𝑵(𝒏)×𝑰𝑵𝑻(𝑨𝑩𝑺(𝒏)×〖𝟏𝟎〗^𝒎 )×〖𝟏𝟎〗^(−𝒎)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152400</xdr:colOff>
      <xdr:row>48</xdr:row>
      <xdr:rowOff>128587</xdr:rowOff>
    </xdr:from>
    <xdr:ext cx="6515100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 txBox="1"/>
          </xdr:nvSpPr>
          <xdr:spPr>
            <a:xfrm>
              <a:off x="152400" y="7900987"/>
              <a:ext cx="651510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𝑻𝑹𝑼𝑵𝑪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𝒎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𝑺𝑰𝑮𝑵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𝑰𝑵𝑻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𝑨𝑩𝑺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𝟏𝟎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)∗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𝟏𝟎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^−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1" name="TextBox 20"/>
            <xdr:cNvSpPr txBox="1"/>
          </xdr:nvSpPr>
          <xdr:spPr>
            <a:xfrm>
              <a:off x="152400" y="7900987"/>
              <a:ext cx="651510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𝑻𝑹𝑼𝑵𝑪(𝒏,𝒎)=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𝑺𝑰𝑮𝑵(𝒏)∗𝑰𝑵𝑻(𝑨𝑩𝑺(𝒏)∗𝟏𝟎^𝒎)∗𝟏𝟎^−𝒎</a:t>
              </a:r>
              <a:endParaRPr lang="en-AU" sz="1800" b="1"/>
            </a:p>
          </xdr:txBody>
        </xdr:sp>
      </mc:Fallback>
    </mc:AlternateContent>
    <xdr:clientData/>
  </xdr:oneCellAnchor>
  <xdr:twoCellAnchor>
    <xdr:from>
      <xdr:col>3</xdr:col>
      <xdr:colOff>1428751</xdr:colOff>
      <xdr:row>64</xdr:row>
      <xdr:rowOff>133350</xdr:rowOff>
    </xdr:from>
    <xdr:to>
      <xdr:col>3</xdr:col>
      <xdr:colOff>3714751</xdr:colOff>
      <xdr:row>66</xdr:row>
      <xdr:rowOff>47625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572626" y="11801475"/>
          <a:ext cx="2286000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=TRUNC(27.789,2) Returns 27.78</a:t>
          </a:r>
        </a:p>
      </xdr:txBody>
    </xdr:sp>
    <xdr:clientData/>
  </xdr:twoCellAnchor>
  <xdr:twoCellAnchor>
    <xdr:from>
      <xdr:col>0</xdr:col>
      <xdr:colOff>295275</xdr:colOff>
      <xdr:row>64</xdr:row>
      <xdr:rowOff>114300</xdr:rowOff>
    </xdr:from>
    <xdr:to>
      <xdr:col>0</xdr:col>
      <xdr:colOff>2647950</xdr:colOff>
      <xdr:row>66</xdr:row>
      <xdr:rowOff>38100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95275" y="11782425"/>
          <a:ext cx="2352675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=TRUNC(-27.789,2) Returns -27.78</a:t>
          </a:r>
        </a:p>
      </xdr:txBody>
    </xdr:sp>
    <xdr:clientData/>
  </xdr:twoCellAnchor>
  <xdr:twoCellAnchor>
    <xdr:from>
      <xdr:col>3</xdr:col>
      <xdr:colOff>1428750</xdr:colOff>
      <xdr:row>66</xdr:row>
      <xdr:rowOff>85725</xdr:rowOff>
    </xdr:from>
    <xdr:to>
      <xdr:col>3</xdr:col>
      <xdr:colOff>3705225</xdr:colOff>
      <xdr:row>68</xdr:row>
      <xdr:rowOff>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572625" y="12077700"/>
          <a:ext cx="2276475" cy="2381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=TRUNC(2778.9,-2) Returns 2700.00</a:t>
          </a:r>
        </a:p>
      </xdr:txBody>
    </xdr:sp>
    <xdr:clientData/>
  </xdr:twoCellAnchor>
  <xdr:twoCellAnchor>
    <xdr:from>
      <xdr:col>0</xdr:col>
      <xdr:colOff>295275</xdr:colOff>
      <xdr:row>66</xdr:row>
      <xdr:rowOff>66675</xdr:rowOff>
    </xdr:from>
    <xdr:to>
      <xdr:col>0</xdr:col>
      <xdr:colOff>2638425</xdr:colOff>
      <xdr:row>67</xdr:row>
      <xdr:rowOff>152400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95275" y="12058650"/>
          <a:ext cx="2343150" cy="247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=TRUNC(-2778.9,-2) Returns -2700.00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39997558519241921"/>
  </sheetPr>
  <dimension ref="A1:E11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75</v>
      </c>
      <c r="B1" s="32"/>
      <c r="C1" s="32"/>
      <c r="D1" s="33" t="s">
        <v>87</v>
      </c>
      <c r="E1" s="34"/>
    </row>
    <row r="2" spans="1:5" ht="15" customHeight="1" x14ac:dyDescent="0.25">
      <c r="A2" s="7"/>
      <c r="B2" s="8"/>
      <c r="C2" s="8"/>
      <c r="D2" s="9"/>
    </row>
    <row r="3" spans="1:5" ht="15.75" x14ac:dyDescent="0.25">
      <c r="A3" s="7" t="s">
        <v>47</v>
      </c>
      <c r="B3" s="8"/>
      <c r="C3" s="8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74</v>
      </c>
      <c r="B4" s="8"/>
      <c r="C4" s="8"/>
      <c r="D4" s="12" t="s">
        <v>83</v>
      </c>
    </row>
    <row r="5" spans="1:5" x14ac:dyDescent="0.2">
      <c r="A5" s="13"/>
      <c r="B5" s="8"/>
      <c r="C5" s="8"/>
      <c r="D5" s="12"/>
    </row>
    <row r="6" spans="1:5" ht="15.75" x14ac:dyDescent="0.25">
      <c r="A6" s="7" t="s">
        <v>73</v>
      </c>
      <c r="B6" s="14"/>
      <c r="C6" s="14"/>
      <c r="D6" s="15" t="s">
        <v>84</v>
      </c>
    </row>
    <row r="7" spans="1:5" x14ac:dyDescent="0.2">
      <c r="A7" s="16" t="s">
        <v>72</v>
      </c>
      <c r="B7" s="14"/>
      <c r="C7" s="14"/>
      <c r="D7" s="12" t="s">
        <v>86</v>
      </c>
    </row>
    <row r="8" spans="1:5" x14ac:dyDescent="0.2">
      <c r="A8" s="16"/>
      <c r="B8" s="14"/>
      <c r="C8" s="14"/>
      <c r="D8" s="12" t="s">
        <v>85</v>
      </c>
    </row>
    <row r="9" spans="1:5" x14ac:dyDescent="0.2">
      <c r="A9" s="16" t="s">
        <v>71</v>
      </c>
      <c r="B9" s="14"/>
      <c r="C9" s="14"/>
      <c r="D9" s="12"/>
    </row>
    <row r="10" spans="1:5" x14ac:dyDescent="0.2">
      <c r="A10" s="16"/>
      <c r="B10" s="14"/>
      <c r="C10" s="14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70</v>
      </c>
      <c r="B11" s="8"/>
      <c r="C11" s="8"/>
      <c r="D11" s="12"/>
    </row>
    <row r="12" spans="1:5" x14ac:dyDescent="0.2">
      <c r="A12" s="14"/>
      <c r="B12" s="8"/>
      <c r="C12" s="8"/>
      <c r="D12" s="12"/>
    </row>
    <row r="13" spans="1:5" x14ac:dyDescent="0.2">
      <c r="A13" s="14" t="s">
        <v>69</v>
      </c>
      <c r="B13" s="8"/>
      <c r="C13" s="8"/>
      <c r="D13" s="12"/>
    </row>
    <row r="14" spans="1:5" x14ac:dyDescent="0.2">
      <c r="A14" s="8"/>
      <c r="B14" s="8"/>
      <c r="C14" s="8"/>
      <c r="D14" s="12"/>
    </row>
    <row r="15" spans="1:5" ht="15" customHeight="1" x14ac:dyDescent="0.2">
      <c r="A15" s="8" t="s">
        <v>68</v>
      </c>
      <c r="B15" s="8"/>
      <c r="C15" s="8"/>
      <c r="D15" s="15"/>
    </row>
    <row r="16" spans="1:5" x14ac:dyDescent="0.2">
      <c r="A16" s="13" t="s">
        <v>67</v>
      </c>
      <c r="B16" s="8"/>
      <c r="C16" s="8"/>
      <c r="D16" s="8"/>
    </row>
    <row r="17" spans="1:4" ht="15" customHeight="1" x14ac:dyDescent="0.2">
      <c r="A17" s="8"/>
      <c r="B17" s="8"/>
      <c r="C17" s="8"/>
      <c r="D17" s="8"/>
    </row>
    <row r="18" spans="1:4" x14ac:dyDescent="0.2">
      <c r="A18" s="14" t="s">
        <v>66</v>
      </c>
      <c r="B18" s="8"/>
      <c r="C18" s="8"/>
      <c r="D18" s="8"/>
    </row>
    <row r="19" spans="1:4" x14ac:dyDescent="0.2">
      <c r="A19" s="13" t="s">
        <v>65</v>
      </c>
      <c r="B19" s="8"/>
      <c r="C19" s="8"/>
      <c r="D19" s="8"/>
    </row>
    <row r="20" spans="1:4" x14ac:dyDescent="0.2">
      <c r="A20" s="13" t="s">
        <v>64</v>
      </c>
      <c r="B20" s="8"/>
      <c r="C20" s="8"/>
      <c r="D20" s="8"/>
    </row>
    <row r="21" spans="1:4" x14ac:dyDescent="0.2">
      <c r="A21" s="13"/>
      <c r="B21" s="8"/>
      <c r="C21" s="8"/>
      <c r="D21" s="8"/>
    </row>
    <row r="22" spans="1:4" x14ac:dyDescent="0.2">
      <c r="A22" s="14" t="s">
        <v>63</v>
      </c>
      <c r="B22" s="8"/>
      <c r="C22" s="8"/>
      <c r="D22" s="8"/>
    </row>
    <row r="23" spans="1:4" x14ac:dyDescent="0.2">
      <c r="A23" s="13" t="s">
        <v>62</v>
      </c>
      <c r="B23" s="8"/>
      <c r="C23" s="8"/>
      <c r="D23" s="8"/>
    </row>
    <row r="24" spans="1:4" x14ac:dyDescent="0.2">
      <c r="A24" s="14"/>
      <c r="B24" s="8"/>
      <c r="C24" s="8"/>
      <c r="D24" s="8"/>
    </row>
    <row r="25" spans="1:4" x14ac:dyDescent="0.2">
      <c r="A25" s="14" t="s">
        <v>61</v>
      </c>
      <c r="B25" s="8"/>
      <c r="C25" s="8"/>
      <c r="D25" s="8"/>
    </row>
    <row r="26" spans="1:4" x14ac:dyDescent="0.2">
      <c r="A26" s="14"/>
      <c r="B26" s="8"/>
      <c r="C26" s="8"/>
      <c r="D26" s="8"/>
    </row>
    <row r="27" spans="1:4" s="2" customFormat="1" x14ac:dyDescent="0.2">
      <c r="A27" s="14" t="s">
        <v>60</v>
      </c>
      <c r="B27" s="14"/>
      <c r="C27" s="14"/>
      <c r="D27" s="14"/>
    </row>
    <row r="28" spans="1:4" s="2" customFormat="1" x14ac:dyDescent="0.2">
      <c r="A28" s="14"/>
      <c r="B28" s="14"/>
      <c r="C28" s="14"/>
      <c r="D28" s="14"/>
    </row>
    <row r="29" spans="1:4" s="2" customFormat="1" x14ac:dyDescent="0.2">
      <c r="A29" s="14" t="s">
        <v>59</v>
      </c>
      <c r="B29" s="14"/>
      <c r="C29" s="14"/>
      <c r="D29" s="14"/>
    </row>
    <row r="30" spans="1:4" x14ac:dyDescent="0.2">
      <c r="A30" s="13" t="s">
        <v>58</v>
      </c>
      <c r="B30" s="8"/>
      <c r="C30" s="8"/>
      <c r="D30" s="8"/>
    </row>
    <row r="31" spans="1:4" x14ac:dyDescent="0.2">
      <c r="A31" s="13" t="s">
        <v>57</v>
      </c>
      <c r="B31" s="8"/>
      <c r="C31" s="8"/>
      <c r="D31" s="8"/>
    </row>
    <row r="32" spans="1:4" s="2" customFormat="1" x14ac:dyDescent="0.2">
      <c r="A32" s="14"/>
      <c r="B32" s="14"/>
      <c r="C32" s="14"/>
      <c r="D32" s="14"/>
    </row>
    <row r="33" spans="1:4" s="2" customFormat="1" x14ac:dyDescent="0.2">
      <c r="A33" s="14" t="s">
        <v>56</v>
      </c>
      <c r="B33" s="14"/>
      <c r="C33" s="14"/>
      <c r="D33" s="14"/>
    </row>
    <row r="34" spans="1:4" x14ac:dyDescent="0.2">
      <c r="A34" s="13" t="s">
        <v>55</v>
      </c>
      <c r="B34" s="8"/>
      <c r="C34" s="8"/>
      <c r="D34" s="8"/>
    </row>
    <row r="35" spans="1:4" x14ac:dyDescent="0.2">
      <c r="A35" s="13" t="s">
        <v>54</v>
      </c>
      <c r="B35" s="8"/>
      <c r="C35" s="8"/>
      <c r="D35" s="8"/>
    </row>
    <row r="36" spans="1:4" s="2" customFormat="1" x14ac:dyDescent="0.2">
      <c r="A36" s="14"/>
      <c r="B36" s="14"/>
      <c r="C36" s="14"/>
      <c r="D36" s="14"/>
    </row>
    <row r="37" spans="1:4" ht="15.75" x14ac:dyDescent="0.25">
      <c r="A37" s="7" t="s">
        <v>53</v>
      </c>
      <c r="B37" s="8"/>
      <c r="C37" s="8"/>
      <c r="D37" s="8"/>
    </row>
    <row r="38" spans="1:4" x14ac:dyDescent="0.2">
      <c r="A38" s="11" t="s">
        <v>52</v>
      </c>
      <c r="B38" s="8"/>
      <c r="C38" s="17" t="s">
        <v>51</v>
      </c>
      <c r="D38" s="8"/>
    </row>
    <row r="39" spans="1:4" x14ac:dyDescent="0.2">
      <c r="A39" s="11"/>
      <c r="B39" s="8"/>
      <c r="C39" s="8"/>
      <c r="D39" s="8"/>
    </row>
    <row r="40" spans="1:4" ht="15.75" x14ac:dyDescent="0.25">
      <c r="A40" s="7" t="s">
        <v>50</v>
      </c>
      <c r="B40" s="8"/>
      <c r="C40" s="8"/>
      <c r="D40" s="8"/>
    </row>
    <row r="41" spans="1:4" s="3" customFormat="1" x14ac:dyDescent="0.2">
      <c r="A41" s="18" t="s">
        <v>49</v>
      </c>
      <c r="B41" s="18" t="s">
        <v>48</v>
      </c>
      <c r="C41" s="18" t="s">
        <v>47</v>
      </c>
      <c r="D41" s="18" t="s">
        <v>46</v>
      </c>
    </row>
    <row r="42" spans="1:4" s="4" customFormat="1" x14ac:dyDescent="0.2">
      <c r="A42" s="19" t="s">
        <v>12</v>
      </c>
      <c r="B42" s="19" t="s">
        <v>45</v>
      </c>
      <c r="C42" s="20" t="s">
        <v>44</v>
      </c>
      <c r="D42" s="20" t="s">
        <v>43</v>
      </c>
    </row>
    <row r="43" spans="1:4" ht="25.5" x14ac:dyDescent="0.2">
      <c r="A43" s="20" t="s">
        <v>11</v>
      </c>
      <c r="B43" s="19" t="s">
        <v>42</v>
      </c>
      <c r="C43" s="20" t="s">
        <v>41</v>
      </c>
      <c r="D43" s="21" t="s">
        <v>40</v>
      </c>
    </row>
    <row r="44" spans="1:4" x14ac:dyDescent="0.2">
      <c r="A44" s="19"/>
      <c r="B44" s="19"/>
      <c r="C44" s="20"/>
      <c r="D44" s="21"/>
    </row>
    <row r="45" spans="1:4" ht="15.75" x14ac:dyDescent="0.25">
      <c r="A45" s="7" t="s">
        <v>39</v>
      </c>
      <c r="B45" s="19"/>
      <c r="C45" s="20"/>
      <c r="D45" s="21"/>
    </row>
    <row r="46" spans="1:4" s="2" customFormat="1" x14ac:dyDescent="0.2">
      <c r="A46" s="22" t="s">
        <v>38</v>
      </c>
      <c r="B46" s="14"/>
      <c r="C46" s="14"/>
      <c r="D46" s="14"/>
    </row>
    <row r="47" spans="1:4" ht="33.75" customHeight="1" x14ac:dyDescent="0.2">
      <c r="A47" s="8"/>
      <c r="B47" s="19"/>
      <c r="C47" s="20"/>
      <c r="D47" s="21"/>
    </row>
    <row r="48" spans="1:4" x14ac:dyDescent="0.2">
      <c r="A48" s="22" t="s">
        <v>37</v>
      </c>
      <c r="B48" s="19"/>
      <c r="C48" s="20"/>
      <c r="D48" s="21"/>
    </row>
    <row r="49" spans="1:4" ht="41.25" customHeight="1" x14ac:dyDescent="0.2">
      <c r="A49" s="8"/>
      <c r="B49" s="19"/>
      <c r="C49" s="20"/>
      <c r="D49" s="21"/>
    </row>
    <row r="50" spans="1:4" x14ac:dyDescent="0.2">
      <c r="A50" s="19"/>
      <c r="B50" s="19"/>
      <c r="C50" s="20"/>
      <c r="D50" s="21"/>
    </row>
    <row r="51" spans="1:4" x14ac:dyDescent="0.2">
      <c r="A51" s="11"/>
      <c r="B51" s="8"/>
      <c r="C51" s="8"/>
      <c r="D51" s="8"/>
    </row>
    <row r="52" spans="1:4" x14ac:dyDescent="0.2">
      <c r="A52" s="11"/>
      <c r="B52" s="8"/>
      <c r="C52" s="8"/>
      <c r="D52" s="8"/>
    </row>
    <row r="53" spans="1:4" x14ac:dyDescent="0.2">
      <c r="A53" s="11"/>
      <c r="B53" s="8"/>
      <c r="C53" s="8"/>
      <c r="D53" s="8"/>
    </row>
    <row r="54" spans="1:4" x14ac:dyDescent="0.2">
      <c r="A54" s="11"/>
      <c r="B54" s="8"/>
      <c r="C54" s="8"/>
      <c r="D54" s="8"/>
    </row>
    <row r="55" spans="1:4" x14ac:dyDescent="0.2">
      <c r="A55" s="11"/>
      <c r="B55" s="8"/>
      <c r="C55" s="8"/>
      <c r="D55" s="8"/>
    </row>
    <row r="56" spans="1:4" x14ac:dyDescent="0.2">
      <c r="A56" s="11"/>
      <c r="B56" s="8"/>
      <c r="C56" s="8"/>
      <c r="D56" s="8"/>
    </row>
    <row r="57" spans="1:4" x14ac:dyDescent="0.2">
      <c r="A57" s="11"/>
      <c r="B57" s="8"/>
      <c r="C57" s="8"/>
      <c r="D57" s="8"/>
    </row>
    <row r="58" spans="1:4" x14ac:dyDescent="0.2">
      <c r="A58" s="11"/>
      <c r="B58" s="8"/>
      <c r="C58" s="8"/>
      <c r="D58" s="8"/>
    </row>
    <row r="59" spans="1:4" x14ac:dyDescent="0.2">
      <c r="A59" s="11"/>
      <c r="B59" s="8"/>
      <c r="C59" s="8"/>
      <c r="D59" s="8"/>
    </row>
    <row r="60" spans="1:4" x14ac:dyDescent="0.2">
      <c r="A60" s="11"/>
      <c r="B60" s="8"/>
      <c r="C60" s="8"/>
      <c r="D60" s="8"/>
    </row>
    <row r="61" spans="1:4" x14ac:dyDescent="0.2">
      <c r="A61" s="11"/>
      <c r="B61" s="8"/>
      <c r="C61" s="8"/>
      <c r="D61" s="8"/>
    </row>
    <row r="62" spans="1:4" x14ac:dyDescent="0.2">
      <c r="A62" s="11"/>
      <c r="B62" s="8"/>
      <c r="C62" s="8"/>
      <c r="D62" s="8"/>
    </row>
    <row r="63" spans="1:4" x14ac:dyDescent="0.2">
      <c r="A63" s="11"/>
      <c r="B63" s="8"/>
      <c r="C63" s="8"/>
      <c r="D63" s="8"/>
    </row>
    <row r="64" spans="1:4" x14ac:dyDescent="0.2">
      <c r="A64" s="11"/>
      <c r="B64" s="8"/>
      <c r="C64" s="8"/>
      <c r="D64" s="8"/>
    </row>
    <row r="65" spans="1:4" x14ac:dyDescent="0.2">
      <c r="A65" s="11"/>
      <c r="B65" s="8"/>
      <c r="C65" s="8"/>
      <c r="D65" s="8"/>
    </row>
    <row r="66" spans="1:4" x14ac:dyDescent="0.2">
      <c r="A66" s="11"/>
      <c r="B66" s="8"/>
      <c r="C66" s="8"/>
      <c r="D66" s="8"/>
    </row>
    <row r="67" spans="1:4" x14ac:dyDescent="0.2">
      <c r="A67" s="11"/>
      <c r="B67" s="8"/>
      <c r="C67" s="8"/>
      <c r="D67" s="8"/>
    </row>
    <row r="68" spans="1:4" x14ac:dyDescent="0.2">
      <c r="A68" s="11"/>
      <c r="B68" s="8"/>
      <c r="C68" s="8"/>
      <c r="D68" s="8"/>
    </row>
    <row r="69" spans="1:4" x14ac:dyDescent="0.2">
      <c r="A69" s="11"/>
      <c r="B69" s="8"/>
      <c r="C69" s="8"/>
      <c r="D69" s="8"/>
    </row>
    <row r="70" spans="1:4" x14ac:dyDescent="0.2">
      <c r="A70" s="11"/>
      <c r="B70" s="8"/>
      <c r="C70" s="8"/>
      <c r="D70" s="8"/>
    </row>
    <row r="71" spans="1:4" x14ac:dyDescent="0.2">
      <c r="A71" s="11"/>
      <c r="B71" s="8"/>
      <c r="C71" s="8"/>
      <c r="D71" s="8"/>
    </row>
    <row r="72" spans="1:4" x14ac:dyDescent="0.2">
      <c r="A72" s="11"/>
      <c r="B72" s="8"/>
      <c r="C72" s="8"/>
      <c r="D72" s="8"/>
    </row>
    <row r="73" spans="1:4" x14ac:dyDescent="0.2">
      <c r="A73" s="11"/>
      <c r="B73" s="8"/>
      <c r="C73" s="8"/>
      <c r="D73" s="8"/>
    </row>
    <row r="74" spans="1:4" x14ac:dyDescent="0.2">
      <c r="A74" s="11"/>
      <c r="B74" s="8"/>
      <c r="C74" s="8"/>
      <c r="D74" s="8"/>
    </row>
    <row r="75" spans="1:4" x14ac:dyDescent="0.2">
      <c r="A75" s="11"/>
      <c r="B75" s="8"/>
      <c r="C75" s="8"/>
      <c r="D75" s="8"/>
    </row>
    <row r="76" spans="1:4" x14ac:dyDescent="0.2">
      <c r="A76" s="11"/>
      <c r="B76" s="8"/>
      <c r="C76" s="8"/>
      <c r="D76" s="8"/>
    </row>
    <row r="77" spans="1:4" x14ac:dyDescent="0.2">
      <c r="A77" s="11"/>
      <c r="B77" s="8"/>
      <c r="C77" s="8"/>
      <c r="D77" s="8"/>
    </row>
    <row r="78" spans="1:4" x14ac:dyDescent="0.2">
      <c r="A78" s="11"/>
      <c r="B78" s="8"/>
      <c r="C78" s="8"/>
      <c r="D78" s="8"/>
    </row>
    <row r="79" spans="1:4" x14ac:dyDescent="0.2">
      <c r="A79" s="11"/>
      <c r="B79" s="8"/>
      <c r="C79" s="8"/>
      <c r="D79" s="8"/>
    </row>
    <row r="80" spans="1:4" x14ac:dyDescent="0.2">
      <c r="A80" s="11"/>
      <c r="B80" s="8"/>
      <c r="C80" s="8"/>
      <c r="D80" s="8"/>
    </row>
    <row r="81" spans="1:4" x14ac:dyDescent="0.2">
      <c r="A81" s="11"/>
      <c r="B81" s="8"/>
      <c r="C81" s="8"/>
      <c r="D81" s="8"/>
    </row>
    <row r="82" spans="1:4" x14ac:dyDescent="0.2">
      <c r="A82" s="11"/>
      <c r="B82" s="8"/>
      <c r="C82" s="8"/>
      <c r="D82" s="8"/>
    </row>
    <row r="83" spans="1:4" x14ac:dyDescent="0.2">
      <c r="A83" s="11"/>
      <c r="B83" s="8"/>
      <c r="C83" s="8"/>
      <c r="D83" s="8"/>
    </row>
    <row r="84" spans="1:4" x14ac:dyDescent="0.2">
      <c r="A84" s="11"/>
      <c r="B84" s="8"/>
      <c r="C84" s="8"/>
      <c r="D84" s="8"/>
    </row>
    <row r="85" spans="1:4" x14ac:dyDescent="0.2">
      <c r="A85" s="11"/>
      <c r="B85" s="8"/>
      <c r="C85" s="8"/>
      <c r="D85" s="8"/>
    </row>
    <row r="86" spans="1:4" x14ac:dyDescent="0.2">
      <c r="A86" s="11"/>
      <c r="B86" s="8"/>
      <c r="C86" s="8"/>
      <c r="D86" s="8"/>
    </row>
    <row r="87" spans="1:4" x14ac:dyDescent="0.2">
      <c r="A87" s="11"/>
      <c r="B87" s="8"/>
      <c r="C87" s="8"/>
      <c r="D87" s="8"/>
    </row>
    <row r="88" spans="1:4" x14ac:dyDescent="0.2">
      <c r="A88" s="11"/>
      <c r="B88" s="8"/>
      <c r="C88" s="8"/>
      <c r="D88" s="8"/>
    </row>
    <row r="89" spans="1:4" x14ac:dyDescent="0.2">
      <c r="A89" s="11"/>
      <c r="B89" s="8"/>
      <c r="C89" s="8"/>
      <c r="D89" s="8"/>
    </row>
    <row r="90" spans="1:4" ht="15.75" x14ac:dyDescent="0.25">
      <c r="A90" s="23" t="s">
        <v>79</v>
      </c>
      <c r="B90" s="8"/>
      <c r="C90" s="8"/>
      <c r="D90" s="8"/>
    </row>
    <row r="91" spans="1:4" ht="30" customHeight="1" x14ac:dyDescent="0.2">
      <c r="A91" s="24" t="s">
        <v>81</v>
      </c>
      <c r="B91" s="25" t="s">
        <v>82</v>
      </c>
      <c r="C91" s="8"/>
      <c r="D91" s="8"/>
    </row>
    <row r="92" spans="1:4" x14ac:dyDescent="0.2">
      <c r="A92" s="26"/>
      <c r="B92" s="8"/>
      <c r="C92" s="8"/>
      <c r="D92" s="8"/>
    </row>
    <row r="93" spans="1:4" ht="12.75" customHeight="1" x14ac:dyDescent="0.2">
      <c r="A93" s="27" t="s">
        <v>80</v>
      </c>
      <c r="B93" s="8"/>
      <c r="C93" s="8"/>
      <c r="D93" s="8"/>
    </row>
    <row r="94" spans="1:4" ht="12.75" customHeight="1" x14ac:dyDescent="0.2">
      <c r="A94" s="27"/>
      <c r="B94" s="8"/>
      <c r="C94" s="8"/>
      <c r="D94" s="8"/>
    </row>
    <row r="95" spans="1:4" ht="12.75" customHeight="1" x14ac:dyDescent="0.25">
      <c r="A95" s="7" t="s">
        <v>36</v>
      </c>
      <c r="B95" s="8"/>
      <c r="C95" s="8"/>
      <c r="D95" s="8"/>
    </row>
    <row r="96" spans="1:4" ht="12.75" customHeight="1" x14ac:dyDescent="0.2">
      <c r="A96" s="28"/>
      <c r="B96" s="28"/>
      <c r="C96" s="28"/>
      <c r="D96" s="28"/>
    </row>
    <row r="97" spans="1:4" ht="12.75" customHeight="1" x14ac:dyDescent="0.25">
      <c r="A97" s="7" t="s">
        <v>35</v>
      </c>
      <c r="B97" s="28"/>
      <c r="C97" s="28"/>
      <c r="D97" s="28"/>
    </row>
    <row r="98" spans="1:4" ht="12.75" customHeight="1" x14ac:dyDescent="0.2">
      <c r="A98" s="13" t="str">
        <f>'Example 1'!A1</f>
        <v>Example 1:- Simple Entry Of TRUNC Function</v>
      </c>
      <c r="B98" s="28"/>
      <c r="C98" s="28"/>
      <c r="D98" s="28"/>
    </row>
    <row r="99" spans="1:4" ht="12.75" customHeight="1" x14ac:dyDescent="0.2">
      <c r="A99" s="13" t="str">
        <f>'Example 2'!A1</f>
        <v>Example 2:- TRUNC Function Algorithm</v>
      </c>
      <c r="B99" s="28"/>
      <c r="C99" s="28"/>
      <c r="D99" s="28"/>
    </row>
    <row r="100" spans="1:4" ht="12.75" customHeight="1" x14ac:dyDescent="0.2">
      <c r="A100" s="13" t="str">
        <f>'Example 3'!A1</f>
        <v>Example 3:- Investigating The Rules Of Rounding With TRUNC</v>
      </c>
      <c r="B100" s="28"/>
      <c r="C100" s="28"/>
      <c r="D100" s="28"/>
    </row>
    <row r="101" spans="1:4" ht="12.75" customHeight="1" x14ac:dyDescent="0.2">
      <c r="A101" s="29" t="str">
        <f>'Example 3'!A4</f>
        <v>a. Positive Number, Zero Digits</v>
      </c>
      <c r="B101" s="28"/>
      <c r="C101" s="28"/>
      <c r="D101" s="28"/>
    </row>
    <row r="102" spans="1:4" ht="12.75" customHeight="1" x14ac:dyDescent="0.2">
      <c r="A102" s="29" t="str">
        <f>'Example 3'!A10</f>
        <v>b. Negative Number, Zero Digits</v>
      </c>
      <c r="B102" s="28"/>
      <c r="C102" s="28"/>
      <c r="D102" s="28"/>
    </row>
    <row r="103" spans="1:4" ht="12.75" customHeight="1" x14ac:dyDescent="0.2">
      <c r="A103" s="29" t="str">
        <f>'Example 3'!A16</f>
        <v>c. Positive Number, Positive Digits</v>
      </c>
      <c r="B103" s="28"/>
      <c r="C103" s="28"/>
      <c r="D103" s="28"/>
    </row>
    <row r="104" spans="1:4" x14ac:dyDescent="0.2">
      <c r="A104" s="29" t="str">
        <f>'Example 3'!A22</f>
        <v>d. Negative Number, Positive Digits</v>
      </c>
      <c r="B104" s="28"/>
      <c r="C104" s="28"/>
      <c r="D104" s="28"/>
    </row>
    <row r="105" spans="1:4" ht="15" customHeight="1" x14ac:dyDescent="0.2">
      <c r="A105" s="29" t="str">
        <f>'Example 3'!A28</f>
        <v>e. Positive Number, Negative Digits</v>
      </c>
      <c r="B105" s="28"/>
      <c r="C105" s="28"/>
      <c r="D105" s="28"/>
    </row>
    <row r="106" spans="1:4" s="5" customFormat="1" x14ac:dyDescent="0.2">
      <c r="A106" s="29" t="str">
        <f>'Example 3'!A34</f>
        <v>f. Negative Number, Negative Digits</v>
      </c>
      <c r="B106" s="28"/>
      <c r="C106" s="28"/>
      <c r="D106" s="28"/>
    </row>
    <row r="107" spans="1:4" x14ac:dyDescent="0.2">
      <c r="A107" s="13" t="str">
        <f>'Example 4'!A1</f>
        <v>Example 4:- Use And Validation Of TRUNC</v>
      </c>
      <c r="B107" s="28"/>
      <c r="C107" s="28"/>
      <c r="D107" s="28"/>
    </row>
    <row r="108" spans="1:4" x14ac:dyDescent="0.2">
      <c r="A108" s="13"/>
      <c r="B108" s="28"/>
      <c r="C108" s="28"/>
      <c r="D108" s="28"/>
    </row>
    <row r="109" spans="1:4" ht="15.75" x14ac:dyDescent="0.25">
      <c r="A109" s="7" t="s">
        <v>2</v>
      </c>
      <c r="B109" s="8"/>
      <c r="C109" s="8"/>
      <c r="D109" s="8"/>
    </row>
    <row r="110" spans="1:4" x14ac:dyDescent="0.2">
      <c r="A110" s="8"/>
      <c r="B110" s="8"/>
      <c r="C110" s="8"/>
      <c r="D110" s="8"/>
    </row>
    <row r="111" spans="1:4" ht="12.75" customHeight="1" x14ac:dyDescent="0.2">
      <c r="A111" s="20" t="s">
        <v>1</v>
      </c>
      <c r="B111" s="20"/>
      <c r="C111" s="20"/>
      <c r="D111" s="20"/>
    </row>
    <row r="112" spans="1:4" x14ac:dyDescent="0.2">
      <c r="A112" s="14"/>
      <c r="B112" s="8"/>
      <c r="C112" s="8"/>
      <c r="D112" s="8"/>
    </row>
    <row r="113" spans="1:4" x14ac:dyDescent="0.2">
      <c r="A113" s="14" t="s">
        <v>0</v>
      </c>
      <c r="B113" s="8"/>
      <c r="C113" s="8"/>
      <c r="D113" s="8"/>
    </row>
    <row r="114" spans="1:4" x14ac:dyDescent="0.2">
      <c r="A114" s="30"/>
      <c r="B114" s="30"/>
      <c r="C114" s="30"/>
      <c r="D114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76</v>
      </c>
      <c r="B1" s="40"/>
      <c r="C1" s="40"/>
      <c r="D1" s="40"/>
      <c r="E1" s="40"/>
    </row>
    <row r="2" spans="1:5" ht="15" customHeight="1" x14ac:dyDescent="0.2">
      <c r="A2" s="18"/>
      <c r="B2" s="18"/>
      <c r="C2" s="18"/>
      <c r="D2" s="18"/>
      <c r="E2" s="18"/>
    </row>
    <row r="3" spans="1:5" x14ac:dyDescent="0.2">
      <c r="A3" s="8" t="s">
        <v>12</v>
      </c>
      <c r="B3" s="35">
        <v>12345.123456789001</v>
      </c>
      <c r="C3" s="8"/>
      <c r="D3" s="18"/>
      <c r="E3" s="18"/>
    </row>
    <row r="4" spans="1:5" x14ac:dyDescent="0.2">
      <c r="A4" s="14" t="s">
        <v>11</v>
      </c>
      <c r="B4" s="36">
        <v>5</v>
      </c>
      <c r="C4" s="8"/>
      <c r="D4" s="18"/>
      <c r="E4" s="18"/>
    </row>
    <row r="5" spans="1:5" x14ac:dyDescent="0.2">
      <c r="A5" s="8"/>
      <c r="B5" s="8"/>
      <c r="C5" s="8"/>
      <c r="D5" s="18"/>
      <c r="E5" s="18"/>
    </row>
    <row r="6" spans="1:5" x14ac:dyDescent="0.2">
      <c r="A6" s="14" t="s">
        <v>34</v>
      </c>
      <c r="B6" s="37">
        <f>TRUNC(B3,B4)</f>
        <v>12345.123449999999</v>
      </c>
      <c r="C6" s="8"/>
      <c r="D6" s="18"/>
      <c r="E6" s="18"/>
    </row>
    <row r="7" spans="1:5" x14ac:dyDescent="0.2">
      <c r="A7" s="14" t="str">
        <f ca="1">"Formula in "&amp;ADDRESS(ROW(B6),COLUMN(B6),4)&amp;"   &gt;&gt;&gt;    "&amp;_xlfn.FORMULATEXT(B6)</f>
        <v>Formula in B6   &gt;&gt;&gt;    =TRUNC(B3,B4)</v>
      </c>
      <c r="B7" s="38"/>
      <c r="C7" s="8"/>
      <c r="D7" s="18"/>
      <c r="E7" s="18"/>
    </row>
    <row r="8" spans="1:5" x14ac:dyDescent="0.2">
      <c r="A8" s="8"/>
      <c r="B8" s="8"/>
      <c r="C8" s="8"/>
      <c r="D8" s="18"/>
      <c r="E8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1" t="s">
        <v>33</v>
      </c>
      <c r="B1" s="40"/>
      <c r="C1" s="40"/>
      <c r="D1" s="40"/>
      <c r="E1" s="40"/>
    </row>
    <row r="2" spans="1:5" ht="15" customHeight="1" x14ac:dyDescent="0.2">
      <c r="A2" s="18"/>
      <c r="B2" s="18"/>
      <c r="C2" s="18"/>
      <c r="D2" s="18"/>
      <c r="E2" s="18"/>
    </row>
    <row r="3" spans="1:5" x14ac:dyDescent="0.2">
      <c r="A3" s="8" t="s">
        <v>12</v>
      </c>
      <c r="B3" s="35">
        <v>-12345.89</v>
      </c>
      <c r="C3" s="8"/>
      <c r="D3" s="18"/>
      <c r="E3" s="18"/>
    </row>
    <row r="4" spans="1:5" x14ac:dyDescent="0.2">
      <c r="A4" s="14" t="s">
        <v>11</v>
      </c>
      <c r="B4" s="36">
        <v>-2</v>
      </c>
      <c r="C4" s="8"/>
      <c r="D4" s="18"/>
      <c r="E4" s="18"/>
    </row>
    <row r="5" spans="1:5" x14ac:dyDescent="0.2">
      <c r="A5" s="8"/>
      <c r="B5" s="8"/>
      <c r="C5" s="8"/>
      <c r="D5" s="18"/>
      <c r="E5" s="18"/>
    </row>
    <row r="6" spans="1:5" x14ac:dyDescent="0.2">
      <c r="A6" s="18" t="s">
        <v>32</v>
      </c>
      <c r="B6" s="8"/>
      <c r="C6" s="8"/>
      <c r="D6" s="18"/>
      <c r="E6" s="18"/>
    </row>
    <row r="7" spans="1:5" x14ac:dyDescent="0.2">
      <c r="A7" s="14" t="s">
        <v>10</v>
      </c>
      <c r="B7" s="37">
        <f>ROUND(B3,B4)</f>
        <v>-12300</v>
      </c>
      <c r="C7" s="8"/>
      <c r="D7" s="18"/>
      <c r="E7" s="18"/>
    </row>
    <row r="8" spans="1:5" x14ac:dyDescent="0.2">
      <c r="A8" s="14" t="str">
        <f ca="1">"Formula in "&amp;ADDRESS(ROW(B7),COLUMN(B7),4)&amp;"   &gt;&gt;&gt;    "&amp;_xlfn.FORMULATEXT(B7)</f>
        <v>Formula in B7   &gt;&gt;&gt;    =ROUND(B3,B4)</v>
      </c>
      <c r="B8" s="38"/>
      <c r="C8" s="8"/>
      <c r="D8" s="18"/>
      <c r="E8" s="18"/>
    </row>
    <row r="9" spans="1:5" x14ac:dyDescent="0.2">
      <c r="A9" s="14"/>
      <c r="B9" s="38"/>
      <c r="C9" s="8"/>
      <c r="D9" s="18"/>
      <c r="E9" s="18"/>
    </row>
    <row r="10" spans="1:5" x14ac:dyDescent="0.2">
      <c r="A10" s="18" t="s">
        <v>31</v>
      </c>
      <c r="B10" s="38"/>
      <c r="C10" s="8"/>
      <c r="D10" s="18"/>
      <c r="E10" s="18"/>
    </row>
    <row r="11" spans="1:5" x14ac:dyDescent="0.2">
      <c r="A11" s="14" t="s">
        <v>10</v>
      </c>
      <c r="B11" s="37">
        <f>SIGN(B3)*(INT(ABS(B3)*10^B4+0.5)/10^B4)</f>
        <v>-12300</v>
      </c>
      <c r="C11" s="8"/>
      <c r="D11" s="18"/>
      <c r="E11" s="18"/>
    </row>
    <row r="12" spans="1:5" x14ac:dyDescent="0.2">
      <c r="A12" s="14" t="str">
        <f ca="1">"Formula in "&amp;ADDRESS(ROW(B11),COLUMN(B11),4)&amp;"   &gt;&gt;&gt;    "&amp;_xlfn.FORMULATEXT(B11)</f>
        <v>Formula in B11   &gt;&gt;&gt;    =SIGN(B3)*(INT(ABS(B3)*10^B4+0.5)/10^B4)</v>
      </c>
      <c r="B12" s="38"/>
      <c r="C12" s="8"/>
      <c r="D12" s="18"/>
      <c r="E12" s="18"/>
    </row>
    <row r="13" spans="1:5" x14ac:dyDescent="0.2">
      <c r="A13" s="8"/>
      <c r="B13" s="8"/>
      <c r="C13" s="8"/>
      <c r="D13" s="18"/>
      <c r="E13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20.7109375" style="1" customWidth="1"/>
    <col min="5" max="5" width="60.7109375" style="6" customWidth="1"/>
    <col min="6" max="16384" width="9.140625" style="1"/>
  </cols>
  <sheetData>
    <row r="1" spans="1:5" ht="30" customHeight="1" x14ac:dyDescent="0.2">
      <c r="A1" s="39" t="s">
        <v>77</v>
      </c>
      <c r="B1" s="40"/>
      <c r="C1" s="40"/>
      <c r="D1" s="40"/>
      <c r="E1" s="55"/>
    </row>
    <row r="2" spans="1:5" ht="15" customHeight="1" x14ac:dyDescent="0.2">
      <c r="A2" s="18"/>
      <c r="B2" s="42"/>
      <c r="C2" s="8"/>
      <c r="D2" s="42"/>
      <c r="E2" s="43"/>
    </row>
    <row r="3" spans="1:5" x14ac:dyDescent="0.2">
      <c r="A3" s="18" t="s">
        <v>30</v>
      </c>
      <c r="B3" s="42" t="s">
        <v>29</v>
      </c>
      <c r="C3" s="8"/>
      <c r="D3" s="42" t="s">
        <v>28</v>
      </c>
      <c r="E3" s="43" t="s">
        <v>27</v>
      </c>
    </row>
    <row r="4" spans="1:5" x14ac:dyDescent="0.2">
      <c r="A4" s="18" t="s">
        <v>26</v>
      </c>
      <c r="B4" s="42"/>
      <c r="C4" s="8"/>
      <c r="D4" s="42"/>
      <c r="E4" s="43"/>
    </row>
    <row r="5" spans="1:5" x14ac:dyDescent="0.2">
      <c r="A5" s="14" t="s">
        <v>21</v>
      </c>
      <c r="B5" s="44">
        <v>27.89</v>
      </c>
      <c r="C5" s="8"/>
      <c r="D5" s="44">
        <v>27.5</v>
      </c>
      <c r="E5" s="45"/>
    </row>
    <row r="6" spans="1:5" x14ac:dyDescent="0.2">
      <c r="A6" s="14" t="s">
        <v>11</v>
      </c>
      <c r="B6" s="46">
        <v>0</v>
      </c>
      <c r="C6" s="8"/>
      <c r="D6" s="46">
        <f>B6</f>
        <v>0</v>
      </c>
      <c r="E6" s="47"/>
    </row>
    <row r="7" spans="1:5" s="5" customFormat="1" x14ac:dyDescent="0.2">
      <c r="A7" s="48" t="s">
        <v>18</v>
      </c>
      <c r="B7" s="49">
        <f>TRUNC(B5,B6)</f>
        <v>27</v>
      </c>
      <c r="C7" s="49"/>
      <c r="D7" s="49">
        <f>TRUNC(D5,D6)</f>
        <v>27</v>
      </c>
      <c r="E7" s="50" t="s">
        <v>17</v>
      </c>
    </row>
    <row r="8" spans="1:5" x14ac:dyDescent="0.2">
      <c r="A8" s="14" t="str">
        <f ca="1">"Formula in "&amp;ADDRESS(ROW(B7),COLUMN(B7),4)&amp;"   &gt;&gt;&gt;    "&amp;_xlfn.FORMULATEXT(B7)</f>
        <v>Formula in B7   &gt;&gt;&gt;    =TRUNC(B5,B6)</v>
      </c>
      <c r="B8" s="44"/>
      <c r="C8" s="8"/>
      <c r="D8" s="14" t="str">
        <f ca="1">"Formula in "&amp;ADDRESS(ROW(D7),COLUMN(D7),4)&amp;"   &gt;&gt;&gt;    "&amp;_xlfn.FORMULATEXT(D7)</f>
        <v>Formula in D7   &gt;&gt;&gt;    =TRUNC(D5,D6)</v>
      </c>
      <c r="E8" s="47"/>
    </row>
    <row r="9" spans="1:5" x14ac:dyDescent="0.2">
      <c r="A9" s="14"/>
      <c r="B9" s="44"/>
      <c r="C9" s="8"/>
      <c r="D9" s="44"/>
      <c r="E9" s="47"/>
    </row>
    <row r="10" spans="1:5" x14ac:dyDescent="0.2">
      <c r="A10" s="18" t="s">
        <v>25</v>
      </c>
      <c r="B10" s="44"/>
      <c r="C10" s="8"/>
      <c r="D10" s="44"/>
      <c r="E10" s="47"/>
    </row>
    <row r="11" spans="1:5" x14ac:dyDescent="0.2">
      <c r="A11" s="14" t="s">
        <v>19</v>
      </c>
      <c r="B11" s="44">
        <v>-27.89</v>
      </c>
      <c r="C11" s="8"/>
      <c r="D11" s="44">
        <f>-D5</f>
        <v>-27.5</v>
      </c>
      <c r="E11" s="47"/>
    </row>
    <row r="12" spans="1:5" x14ac:dyDescent="0.2">
      <c r="A12" s="14" t="s">
        <v>11</v>
      </c>
      <c r="B12" s="46">
        <v>0</v>
      </c>
      <c r="C12" s="8"/>
      <c r="D12" s="46">
        <f>B12</f>
        <v>0</v>
      </c>
      <c r="E12" s="47"/>
    </row>
    <row r="13" spans="1:5" s="5" customFormat="1" x14ac:dyDescent="0.2">
      <c r="A13" s="48" t="s">
        <v>18</v>
      </c>
      <c r="B13" s="49">
        <f>TRUNC(B11,B12)</f>
        <v>-27</v>
      </c>
      <c r="C13" s="49"/>
      <c r="D13" s="49">
        <f>TRUNC(D11,D12)</f>
        <v>-27</v>
      </c>
      <c r="E13" s="50" t="s">
        <v>17</v>
      </c>
    </row>
    <row r="14" spans="1:5" x14ac:dyDescent="0.2">
      <c r="A14" s="14" t="str">
        <f ca="1">"Formula in "&amp;ADDRESS(ROW(B13),COLUMN(B13),4)&amp;"   &gt;&gt;&gt;    "&amp;_xlfn.FORMULATEXT(B13)</f>
        <v>Formula in B13   &gt;&gt;&gt;    =TRUNC(B11,B12)</v>
      </c>
      <c r="B14" s="44"/>
      <c r="C14" s="8"/>
      <c r="D14" s="14" t="str">
        <f ca="1">"Formula in "&amp;ADDRESS(ROW(D13),COLUMN(D13),4)&amp;"   &gt;&gt;&gt;    "&amp;_xlfn.FORMULATEXT(D13)</f>
        <v>Formula in D13   &gt;&gt;&gt;    =TRUNC(D11,D12)</v>
      </c>
      <c r="E14" s="51"/>
    </row>
    <row r="15" spans="1:5" x14ac:dyDescent="0.2">
      <c r="A15" s="14"/>
      <c r="B15" s="44"/>
      <c r="C15" s="8"/>
      <c r="D15" s="14"/>
      <c r="E15" s="51"/>
    </row>
    <row r="16" spans="1:5" x14ac:dyDescent="0.2">
      <c r="A16" s="18" t="s">
        <v>24</v>
      </c>
      <c r="B16" s="42"/>
      <c r="C16" s="8"/>
      <c r="D16" s="42"/>
      <c r="E16" s="43"/>
    </row>
    <row r="17" spans="1:5" x14ac:dyDescent="0.2">
      <c r="A17" s="14" t="s">
        <v>21</v>
      </c>
      <c r="B17" s="52">
        <v>27.789000000000001</v>
      </c>
      <c r="C17" s="8"/>
      <c r="D17" s="52">
        <v>27.785</v>
      </c>
      <c r="E17" s="45"/>
    </row>
    <row r="18" spans="1:5" x14ac:dyDescent="0.2">
      <c r="A18" s="14" t="s">
        <v>11</v>
      </c>
      <c r="B18" s="46">
        <v>2</v>
      </c>
      <c r="C18" s="8"/>
      <c r="D18" s="46">
        <f>B18</f>
        <v>2</v>
      </c>
      <c r="E18" s="47"/>
    </row>
    <row r="19" spans="1:5" s="5" customFormat="1" x14ac:dyDescent="0.2">
      <c r="A19" s="48" t="s">
        <v>18</v>
      </c>
      <c r="B19" s="53">
        <f>TRUNC(B17,B18)</f>
        <v>27.78</v>
      </c>
      <c r="C19" s="49"/>
      <c r="D19" s="53">
        <f>TRUNC(D17,D18)</f>
        <v>27.78</v>
      </c>
      <c r="E19" s="50" t="s">
        <v>17</v>
      </c>
    </row>
    <row r="20" spans="1:5" x14ac:dyDescent="0.2">
      <c r="A20" s="14" t="str">
        <f ca="1">"Formula in "&amp;ADDRESS(ROW(B19),COLUMN(B19),4)&amp;"   &gt;&gt;&gt;    "&amp;_xlfn.FORMULATEXT(B19)</f>
        <v>Formula in B19   &gt;&gt;&gt;    =TRUNC(B17,B18)</v>
      </c>
      <c r="B20" s="44"/>
      <c r="C20" s="8"/>
      <c r="D20" s="14" t="str">
        <f ca="1">"Formula in "&amp;ADDRESS(ROW(D19),COLUMN(D19),4)&amp;"   &gt;&gt;&gt;    "&amp;_xlfn.FORMULATEXT(D19)</f>
        <v>Formula in D19   &gt;&gt;&gt;    =TRUNC(D17,D18)</v>
      </c>
      <c r="E20" s="47"/>
    </row>
    <row r="21" spans="1:5" x14ac:dyDescent="0.2">
      <c r="A21" s="14"/>
      <c r="B21" s="44"/>
      <c r="C21" s="8"/>
      <c r="D21" s="44"/>
      <c r="E21" s="47"/>
    </row>
    <row r="22" spans="1:5" x14ac:dyDescent="0.2">
      <c r="A22" s="18" t="s">
        <v>23</v>
      </c>
      <c r="B22" s="44"/>
      <c r="C22" s="8"/>
      <c r="D22" s="44"/>
      <c r="E22" s="47"/>
    </row>
    <row r="23" spans="1:5" x14ac:dyDescent="0.2">
      <c r="A23" s="14" t="s">
        <v>19</v>
      </c>
      <c r="B23" s="52">
        <f>-B17</f>
        <v>-27.789000000000001</v>
      </c>
      <c r="C23" s="8"/>
      <c r="D23" s="52">
        <f>-D17</f>
        <v>-27.785</v>
      </c>
      <c r="E23" s="47"/>
    </row>
    <row r="24" spans="1:5" x14ac:dyDescent="0.2">
      <c r="A24" s="14" t="s">
        <v>11</v>
      </c>
      <c r="B24" s="46">
        <v>2</v>
      </c>
      <c r="C24" s="8"/>
      <c r="D24" s="46">
        <f>B24</f>
        <v>2</v>
      </c>
      <c r="E24" s="47"/>
    </row>
    <row r="25" spans="1:5" s="5" customFormat="1" x14ac:dyDescent="0.2">
      <c r="A25" s="48" t="s">
        <v>18</v>
      </c>
      <c r="B25" s="53">
        <f>TRUNC(B23,B24)</f>
        <v>-27.78</v>
      </c>
      <c r="C25" s="49"/>
      <c r="D25" s="53">
        <f>TRUNC(D23,D24)</f>
        <v>-27.78</v>
      </c>
      <c r="E25" s="50" t="s">
        <v>17</v>
      </c>
    </row>
    <row r="26" spans="1:5" x14ac:dyDescent="0.2">
      <c r="A26" s="14" t="str">
        <f ca="1">"Formula in "&amp;ADDRESS(ROW(B25),COLUMN(B25),4)&amp;"   &gt;&gt;&gt;    "&amp;_xlfn.FORMULATEXT(B25)</f>
        <v>Formula in B25   &gt;&gt;&gt;    =TRUNC(B23,B24)</v>
      </c>
      <c r="B26" s="44"/>
      <c r="C26" s="8"/>
      <c r="D26" s="14" t="str">
        <f ca="1">"Formula in "&amp;ADDRESS(ROW(D25),COLUMN(D25),4)&amp;"   &gt;&gt;&gt;    "&amp;_xlfn.FORMULATEXT(D25)</f>
        <v>Formula in D25   &gt;&gt;&gt;    =TRUNC(D23,D24)</v>
      </c>
      <c r="E26" s="51"/>
    </row>
    <row r="27" spans="1:5" x14ac:dyDescent="0.2">
      <c r="A27" s="14"/>
      <c r="B27" s="44"/>
      <c r="C27" s="8"/>
      <c r="D27" s="14"/>
      <c r="E27" s="51"/>
    </row>
    <row r="28" spans="1:5" x14ac:dyDescent="0.2">
      <c r="A28" s="18" t="s">
        <v>22</v>
      </c>
      <c r="B28" s="42"/>
      <c r="C28" s="8"/>
      <c r="D28" s="42"/>
      <c r="E28" s="43"/>
    </row>
    <row r="29" spans="1:5" x14ac:dyDescent="0.2">
      <c r="A29" s="14" t="s">
        <v>21</v>
      </c>
      <c r="B29" s="54">
        <f>27789</f>
        <v>27789</v>
      </c>
      <c r="C29" s="8"/>
      <c r="D29" s="54">
        <f>27550</f>
        <v>27550</v>
      </c>
      <c r="E29" s="45"/>
    </row>
    <row r="30" spans="1:5" x14ac:dyDescent="0.2">
      <c r="A30" s="14" t="s">
        <v>11</v>
      </c>
      <c r="B30" s="46">
        <v>-2</v>
      </c>
      <c r="C30" s="8"/>
      <c r="D30" s="46">
        <f>B30</f>
        <v>-2</v>
      </c>
      <c r="E30" s="47"/>
    </row>
    <row r="31" spans="1:5" s="5" customFormat="1" x14ac:dyDescent="0.2">
      <c r="A31" s="48" t="s">
        <v>18</v>
      </c>
      <c r="B31" s="53">
        <f>TRUNC(B29,B30)</f>
        <v>27700</v>
      </c>
      <c r="C31" s="49"/>
      <c r="D31" s="53">
        <f>TRUNC(D29,D30)</f>
        <v>27500</v>
      </c>
      <c r="E31" s="50" t="s">
        <v>17</v>
      </c>
    </row>
    <row r="32" spans="1:5" x14ac:dyDescent="0.2">
      <c r="A32" s="14" t="str">
        <f ca="1">"Formula in "&amp;ADDRESS(ROW(B31),COLUMN(B31),4)&amp;"   &gt;&gt;&gt;    "&amp;_xlfn.FORMULATEXT(B31)</f>
        <v>Formula in B31   &gt;&gt;&gt;    =TRUNC(B29,B30)</v>
      </c>
      <c r="B32" s="44"/>
      <c r="C32" s="8"/>
      <c r="D32" s="14" t="str">
        <f ca="1">"Formula in "&amp;ADDRESS(ROW(D31),COLUMN(D31),4)&amp;"   &gt;&gt;&gt;    "&amp;_xlfn.FORMULATEXT(D31)</f>
        <v>Formula in D31   &gt;&gt;&gt;    =TRUNC(D29,D30)</v>
      </c>
      <c r="E32" s="47"/>
    </row>
    <row r="33" spans="1:5" x14ac:dyDescent="0.2">
      <c r="A33" s="14"/>
      <c r="B33" s="44"/>
      <c r="C33" s="8"/>
      <c r="D33" s="44"/>
      <c r="E33" s="47"/>
    </row>
    <row r="34" spans="1:5" x14ac:dyDescent="0.2">
      <c r="A34" s="18" t="s">
        <v>20</v>
      </c>
      <c r="B34" s="44"/>
      <c r="C34" s="8"/>
      <c r="D34" s="44"/>
      <c r="E34" s="47"/>
    </row>
    <row r="35" spans="1:5" x14ac:dyDescent="0.2">
      <c r="A35" s="14" t="s">
        <v>19</v>
      </c>
      <c r="B35" s="52">
        <f>-B29</f>
        <v>-27789</v>
      </c>
      <c r="C35" s="8"/>
      <c r="D35" s="52">
        <f>-D29</f>
        <v>-27550</v>
      </c>
      <c r="E35" s="47"/>
    </row>
    <row r="36" spans="1:5" x14ac:dyDescent="0.2">
      <c r="A36" s="14" t="s">
        <v>11</v>
      </c>
      <c r="B36" s="46">
        <v>-2</v>
      </c>
      <c r="C36" s="8"/>
      <c r="D36" s="46">
        <f>B36</f>
        <v>-2</v>
      </c>
      <c r="E36" s="47"/>
    </row>
    <row r="37" spans="1:5" s="5" customFormat="1" x14ac:dyDescent="0.2">
      <c r="A37" s="48" t="s">
        <v>18</v>
      </c>
      <c r="B37" s="53">
        <f>TRUNC(B35,B36)</f>
        <v>-27700</v>
      </c>
      <c r="C37" s="49"/>
      <c r="D37" s="53">
        <f>TRUNC(D35,D36)</f>
        <v>-27500</v>
      </c>
      <c r="E37" s="50" t="s">
        <v>17</v>
      </c>
    </row>
    <row r="38" spans="1:5" x14ac:dyDescent="0.2">
      <c r="A38" s="14" t="str">
        <f ca="1">"Formula in "&amp;ADDRESS(ROW(B37),COLUMN(B37),4)&amp;"   &gt;&gt;&gt;    "&amp;_xlfn.FORMULATEXT(B37)</f>
        <v>Formula in B37   &gt;&gt;&gt;    =TRUNC(B35,B36)</v>
      </c>
      <c r="B38" s="44"/>
      <c r="C38" s="8"/>
      <c r="D38" s="14" t="str">
        <f ca="1">"Formula in "&amp;ADDRESS(ROW(D37),COLUMN(D37),4)&amp;"   &gt;&gt;&gt;    "&amp;_xlfn.FORMULATEXT(D37)</f>
        <v>Formula in D37   &gt;&gt;&gt;    =TRUNC(D35,D36)</v>
      </c>
      <c r="E38" s="51"/>
    </row>
    <row r="39" spans="1:5" x14ac:dyDescent="0.2">
      <c r="A39" s="14"/>
      <c r="B39" s="44"/>
      <c r="C39" s="8"/>
      <c r="D39" s="14"/>
      <c r="E39" s="5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48.7109375" style="1" customWidth="1"/>
    <col min="6" max="16384" width="9.140625" style="1"/>
  </cols>
  <sheetData>
    <row r="1" spans="1:5" ht="30" customHeight="1" x14ac:dyDescent="0.2">
      <c r="A1" s="39" t="s">
        <v>78</v>
      </c>
      <c r="B1" s="40"/>
      <c r="C1" s="40"/>
      <c r="D1" s="40"/>
      <c r="E1" s="40"/>
    </row>
    <row r="2" spans="1:5" ht="15" customHeight="1" x14ac:dyDescent="0.2">
      <c r="A2" s="56"/>
      <c r="B2" s="57"/>
      <c r="C2" s="58"/>
      <c r="D2" s="18"/>
      <c r="E2" s="8"/>
    </row>
    <row r="3" spans="1:5" x14ac:dyDescent="0.2">
      <c r="A3" s="56" t="s">
        <v>16</v>
      </c>
      <c r="B3" s="57" t="s">
        <v>15</v>
      </c>
      <c r="C3" s="58" t="s">
        <v>14</v>
      </c>
      <c r="D3" s="18" t="s">
        <v>13</v>
      </c>
      <c r="E3" s="8"/>
    </row>
    <row r="4" spans="1:5" x14ac:dyDescent="0.2">
      <c r="A4" s="8" t="s">
        <v>12</v>
      </c>
      <c r="B4" s="35">
        <v>27.897654559999999</v>
      </c>
      <c r="C4" s="59">
        <f>IF(ISNUMBER(B4),0,"Data input error")</f>
        <v>0</v>
      </c>
      <c r="D4" s="8" t="str">
        <f ca="1">_xlfn.FORMULATEXT(C4)</f>
        <v>=IF(ISNUMBER(B4),0,"Data input error")</v>
      </c>
      <c r="E4" s="8"/>
    </row>
    <row r="5" spans="1:5" x14ac:dyDescent="0.2">
      <c r="A5" s="14" t="s">
        <v>11</v>
      </c>
      <c r="B5" s="60">
        <v>5</v>
      </c>
      <c r="C5" s="59">
        <f>IF(INT(B5)-B5=0,0,"Data input error")</f>
        <v>0</v>
      </c>
      <c r="D5" s="8" t="str">
        <f ca="1">_xlfn.FORMULATEXT(C5)</f>
        <v>=IF(INT(B5)-B5=0,0,"Data input error")</v>
      </c>
      <c r="E5" s="8"/>
    </row>
    <row r="6" spans="1:5" x14ac:dyDescent="0.2">
      <c r="A6" s="8"/>
      <c r="B6" s="8"/>
      <c r="C6" s="8" t="str">
        <f>IF(SUM(C4:C5)=0,"Data OK","Data input error")</f>
        <v>Data OK</v>
      </c>
      <c r="D6" s="8" t="str">
        <f ca="1">_xlfn.FORMULATEXT(C6)</f>
        <v>=IF(SUM(C4:C5)=0,"Data OK","Data input error")</v>
      </c>
      <c r="E6" s="8"/>
    </row>
    <row r="7" spans="1:5" x14ac:dyDescent="0.2">
      <c r="A7" s="14" t="s">
        <v>10</v>
      </c>
      <c r="B7" s="52">
        <f>TRUNC(B4,B5)</f>
        <v>27.897649999999999</v>
      </c>
      <c r="C7" s="59" t="str">
        <f>IF(AND(ISNUMBER(B5),B4&gt;=0,B5=0),"Note that the number has been rounded down to 0","")</f>
        <v/>
      </c>
      <c r="D7" s="8" t="str">
        <f ca="1">_xlfn.FORMULATEXT(C7)</f>
        <v>=IF(AND(ISNUMBER(B5),B4&gt;=0,B5=0),"Note that the number has been rounded down to 0","")</v>
      </c>
      <c r="E7" s="8"/>
    </row>
    <row r="8" spans="1:5" x14ac:dyDescent="0.2">
      <c r="A8" s="14" t="str">
        <f ca="1">"Formula in "&amp;ADDRESS(ROW(B7),COLUMN(B7),4)&amp;"   &gt;&gt;&gt;    "&amp;_xlfn.FORMULATEXT(B7)</f>
        <v>Formula in B7   &gt;&gt;&gt;    =TRUNC(B4,B5)</v>
      </c>
      <c r="B8" s="8"/>
      <c r="C8" s="8"/>
      <c r="D8" s="8"/>
      <c r="E8" s="8"/>
    </row>
    <row r="9" spans="1:5" x14ac:dyDescent="0.2">
      <c r="A9" s="14"/>
      <c r="B9" s="8"/>
      <c r="C9" s="8"/>
      <c r="D9" s="8"/>
      <c r="E9" s="8"/>
    </row>
    <row r="10" spans="1:5" x14ac:dyDescent="0.2">
      <c r="A10" s="14" t="s">
        <v>9</v>
      </c>
      <c r="B10" s="8"/>
      <c r="C10" s="8"/>
      <c r="D10" s="8"/>
      <c r="E10" s="8"/>
    </row>
    <row r="11" spans="1:5" x14ac:dyDescent="0.2">
      <c r="A11" s="61" t="s">
        <v>8</v>
      </c>
      <c r="B11" s="58" t="s">
        <v>7</v>
      </c>
      <c r="C11" s="57" t="s">
        <v>6</v>
      </c>
      <c r="D11" s="58" t="s">
        <v>5</v>
      </c>
      <c r="E11" s="18"/>
    </row>
    <row r="12" spans="1:5" x14ac:dyDescent="0.2">
      <c r="A12" s="8" t="str">
        <f>A4</f>
        <v>number</v>
      </c>
      <c r="B12" s="14" t="s">
        <v>4</v>
      </c>
      <c r="C12" s="8"/>
      <c r="D12" s="8"/>
      <c r="E12" s="8"/>
    </row>
    <row r="13" spans="1:5" x14ac:dyDescent="0.2">
      <c r="A13" s="8"/>
      <c r="B13" s="18" t="s">
        <v>3</v>
      </c>
      <c r="C13" s="18" t="b">
        <f>ISNUMBER(B4)</f>
        <v>1</v>
      </c>
      <c r="D13" s="8" t="str">
        <f ca="1">_xlfn.FORMULATEXT(C13)</f>
        <v>=ISNUMBER(B4)</v>
      </c>
      <c r="E13" s="8"/>
    </row>
    <row r="14" spans="1:5" x14ac:dyDescent="0.2">
      <c r="A14" s="8" t="str">
        <f>A5</f>
        <v>num_digits</v>
      </c>
      <c r="B14" s="14" t="s">
        <v>4</v>
      </c>
      <c r="C14" s="8"/>
      <c r="D14" s="8"/>
      <c r="E14" s="8"/>
    </row>
    <row r="15" spans="1:5" x14ac:dyDescent="0.2">
      <c r="A15" s="8"/>
      <c r="B15" s="18" t="s">
        <v>3</v>
      </c>
      <c r="C15" s="18" t="b">
        <f>INT(B5)-B5=0</f>
        <v>1</v>
      </c>
      <c r="D15" s="8" t="str">
        <f ca="1">_xlfn.FORMULATEXT(C15)</f>
        <v>=INT(B5)-B5=0</v>
      </c>
      <c r="E15" s="8"/>
    </row>
    <row r="16" spans="1:5" x14ac:dyDescent="0.2">
      <c r="A16" s="8"/>
      <c r="B16" s="18"/>
      <c r="C16" s="18"/>
      <c r="D16" s="8"/>
      <c r="E16" s="8"/>
    </row>
    <row r="17" spans="1:5" x14ac:dyDescent="0.2">
      <c r="A17" s="8"/>
      <c r="B17" s="8"/>
      <c r="C17" s="8"/>
      <c r="D17" s="8"/>
      <c r="E17" s="8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input a number of digits for rounding._x000a__x000a_Negatives applied to digits to the left of the decimal point and positives to the right." promptTitle="Data Input Validation" prompt="You input a number of digits for rounding._x000a__x000a_Negatives applied to digits to the left of the decimal point and positives to the right." sqref="B5" xr:uid="{00000000-0002-0000-0400-000000000000}">
      <formula1>INT(B5)-B5=0</formula1>
    </dataValidation>
    <dataValidation type="custom" allowBlank="1" showInputMessage="1" showErrorMessage="1" errorTitle="Data Input Error" error="You must input a number." promptTitle="Data Input Validation" prompt="You must input a number." sqref="B4" xr:uid="{00000000-0002-0000-04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TRUNC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2013-05-25T15:43:29Z</dcterms:created>
  <dcterms:modified xsi:type="dcterms:W3CDTF">2020-08-26T14:11:29Z</dcterms:modified>
</cp:coreProperties>
</file>